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3\Llamados\Llamados a precios\Marzo\Construcción de viviendas en Tres Ombúes\"/>
    </mc:Choice>
  </mc:AlternateContent>
  <bookViews>
    <workbookView xWindow="0" yWindow="0" windowWidth="20430" windowHeight="7560"/>
  </bookViews>
  <sheets>
    <sheet name="Hoja1" sheetId="1" r:id="rId1"/>
    <sheet name="Hoja2" sheetId="4" r:id="rId2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J56" i="1" l="1"/>
  <c r="G38" i="1"/>
  <c r="G50" i="1"/>
  <c r="H50" i="1"/>
  <c r="I50" i="1"/>
  <c r="G49" i="1"/>
  <c r="H49" i="1"/>
  <c r="I49" i="1"/>
  <c r="G37" i="1"/>
  <c r="H37" i="1"/>
  <c r="I37" i="1"/>
  <c r="G36" i="1"/>
  <c r="H36" i="1"/>
  <c r="I36" i="1"/>
  <c r="G51" i="1"/>
  <c r="H51" i="1"/>
  <c r="I51" i="1"/>
  <c r="G48" i="1"/>
  <c r="H48" i="1"/>
  <c r="I48" i="1"/>
  <c r="G47" i="1"/>
  <c r="H47" i="1"/>
  <c r="I47" i="1"/>
  <c r="G35" i="1"/>
  <c r="H35" i="1"/>
  <c r="I35" i="1"/>
  <c r="G34" i="1"/>
  <c r="H34" i="1"/>
  <c r="I34" i="1"/>
  <c r="F56" i="1"/>
  <c r="G53" i="1"/>
  <c r="H53" i="1"/>
  <c r="I53" i="1"/>
  <c r="G52" i="1"/>
  <c r="H52" i="1"/>
  <c r="I52" i="1"/>
  <c r="G46" i="1"/>
  <c r="H46" i="1"/>
  <c r="I46" i="1"/>
  <c r="G45" i="1"/>
  <c r="H45" i="1"/>
  <c r="I45" i="1"/>
  <c r="G44" i="1"/>
  <c r="H44" i="1"/>
  <c r="I44" i="1"/>
  <c r="G43" i="1"/>
  <c r="H43" i="1"/>
  <c r="I43" i="1"/>
  <c r="G42" i="1"/>
  <c r="H42" i="1"/>
  <c r="I42" i="1"/>
  <c r="G33" i="1"/>
  <c r="H33" i="1"/>
  <c r="I33" i="1"/>
  <c r="G32" i="1"/>
  <c r="H32" i="1"/>
  <c r="I32" i="1"/>
  <c r="G31" i="1"/>
  <c r="H31" i="1"/>
  <c r="I31" i="1"/>
  <c r="G28" i="1"/>
  <c r="H28" i="1"/>
  <c r="I28" i="1"/>
  <c r="G30" i="1"/>
  <c r="H30" i="1"/>
  <c r="I30" i="1"/>
  <c r="G39" i="1"/>
  <c r="H39" i="1"/>
  <c r="I39" i="1"/>
  <c r="G29" i="1"/>
  <c r="H29" i="1"/>
  <c r="I29" i="1"/>
  <c r="G56" i="1"/>
  <c r="H38" i="1"/>
  <c r="I38" i="1"/>
  <c r="I56" i="1"/>
  <c r="H56" i="1"/>
</calcChain>
</file>

<file path=xl/sharedStrings.xml><?xml version="1.0" encoding="utf-8"?>
<sst xmlns="http://schemas.openxmlformats.org/spreadsheetml/2006/main" count="76" uniqueCount="64">
  <si>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</si>
  <si>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</si>
  <si>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</si>
  <si>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</si>
  <si>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</si>
  <si>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</si>
  <si>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</si>
  <si>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</si>
  <si>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</si>
  <si>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</si>
  <si>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</si>
  <si>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</si>
  <si>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</si>
  <si>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</si>
  <si>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</si>
  <si>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</si>
  <si>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</si>
  <si>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</si>
  <si>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</si>
  <si>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</si>
  <si>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</si>
  <si>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</si>
  <si>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</si>
  <si>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Tipologia 3  Dormitorios</t>
  </si>
  <si>
    <t>Suministro y Montaje de cubierta con todos sus accesorios,sellados y detalles del sistema</t>
  </si>
  <si>
    <t>Suministro y Colocación de aberturas exteriores e interiores</t>
  </si>
  <si>
    <t>Suministro y ejecución de todos los revestimientos de yeso</t>
  </si>
  <si>
    <t>Suministro y colocación de todos los revestimientos cerámicos</t>
  </si>
  <si>
    <t>Suministro y ejecución de pinturas exteriores e interiores, terminaciones, zócalos, molduras, etc</t>
  </si>
  <si>
    <t>Cercos exteriores, suministro de materiales y ejecución.</t>
  </si>
  <si>
    <t>Tipologia 4  Dormitorios</t>
  </si>
  <si>
    <t>A.1.0</t>
  </si>
  <si>
    <t>A.1.1</t>
  </si>
  <si>
    <t>A.1.2</t>
  </si>
  <si>
    <t>A.1.3</t>
  </si>
  <si>
    <t>A.1.4</t>
  </si>
  <si>
    <t>A.1.5</t>
  </si>
  <si>
    <t>A.1.6</t>
  </si>
  <si>
    <t>A.1.7</t>
  </si>
  <si>
    <t>A.1.8</t>
  </si>
  <si>
    <t>A.1.9</t>
  </si>
  <si>
    <t>A.1.10</t>
  </si>
  <si>
    <t>B.2.0</t>
  </si>
  <si>
    <t>B.2.1</t>
  </si>
  <si>
    <t>B.2.2</t>
  </si>
  <si>
    <t>B.2.3</t>
  </si>
  <si>
    <t>B.2.4</t>
  </si>
  <si>
    <t>B.2.5</t>
  </si>
  <si>
    <t>B.2.6</t>
  </si>
  <si>
    <t>B.2.7</t>
  </si>
  <si>
    <t>B.2.8</t>
  </si>
  <si>
    <t>B.2.9</t>
  </si>
  <si>
    <t>B.2.10</t>
  </si>
  <si>
    <t>CONSTRUCCIÓN DE  4 VIVIENDAS  - LANCERAS DE ARTIGAS - MONTEVIDEO</t>
  </si>
  <si>
    <t>Instalaciones eléctricas, materiales, ejecución y trámites de habilitacón final ante UTE</t>
  </si>
  <si>
    <t>Instalaciones sanitarias, materiales y ejecución, artefactos, conexión a saneamiento y trámites  (OSE, Intendencia)</t>
  </si>
  <si>
    <t>A.1.11</t>
  </si>
  <si>
    <t>A.1.12</t>
  </si>
  <si>
    <t>Suministro de materiales y construcción del sistema de fundaciones.</t>
  </si>
  <si>
    <t>Implantación de obra e instalaciones (vestuarios, comedor,sshh)</t>
  </si>
  <si>
    <t>Trámites de permiso de construcción, habilitación final, etc. (Int. De Montevideo y/u otros Organismos)</t>
  </si>
  <si>
    <t>B.2.11</t>
  </si>
  <si>
    <t>B.2.12</t>
  </si>
  <si>
    <t>Suministro y Montaje de muros exteriores e interiores, accesorios,sellados y detalles del sistema;muro medianero.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</si>
</sst>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u/>
      <sz val="14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0" fontId="6" fillId="0" borderId="12" xfId="0" applyFont="1" applyBorder="1" applyAlignment="1" applyProtection="1">
      <alignment horizontal="left"/>
    </xf>
    <xf numFmtId="0" fontId="6" fillId="0" borderId="1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90" fontId="6" fillId="0" borderId="8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/>
    <xf numFmtId="0" fontId="6" fillId="0" borderId="13" xfId="0" applyFont="1" applyFill="1" applyBorder="1" applyAlignment="1">
      <alignment horizontal="center"/>
    </xf>
    <xf numFmtId="0" fontId="5" fillId="0" borderId="11" xfId="0" applyFont="1" applyFill="1" applyBorder="1" applyAlignment="1" applyProtection="1"/>
    <xf numFmtId="4" fontId="6" fillId="4" borderId="11" xfId="0" applyNumberFormat="1" applyFont="1" applyFill="1" applyBorder="1" applyAlignment="1">
      <alignment horizontal="center"/>
    </xf>
    <xf numFmtId="197" fontId="6" fillId="0" borderId="11" xfId="0" applyNumberFormat="1" applyFont="1" applyBorder="1" applyAlignment="1">
      <alignment horizontal="center"/>
    </xf>
    <xf numFmtId="197" fontId="6" fillId="0" borderId="11" xfId="0" applyNumberFormat="1" applyFont="1" applyFill="1" applyBorder="1" applyAlignment="1">
      <alignment horizontal="center"/>
    </xf>
    <xf numFmtId="197" fontId="7" fillId="0" borderId="11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5" fillId="0" borderId="6" xfId="0" applyFont="1" applyFill="1" applyBorder="1" applyAlignment="1" applyProtection="1"/>
    <xf numFmtId="4" fontId="6" fillId="4" borderId="6" xfId="0" applyNumberFormat="1" applyFont="1" applyFill="1" applyBorder="1" applyAlignment="1">
      <alignment horizontal="center"/>
    </xf>
    <xf numFmtId="197" fontId="6" fillId="0" borderId="6" xfId="0" applyNumberFormat="1" applyFont="1" applyBorder="1" applyAlignment="1">
      <alignment horizontal="center"/>
    </xf>
    <xf numFmtId="197" fontId="6" fillId="0" borderId="6" xfId="0" applyNumberFormat="1" applyFont="1" applyFill="1" applyBorder="1" applyAlignment="1">
      <alignment horizontal="center"/>
    </xf>
    <xf numFmtId="197" fontId="7" fillId="0" borderId="6" xfId="0" applyNumberFormat="1" applyFont="1" applyFill="1" applyBorder="1" applyAlignment="1">
      <alignment horizontal="center"/>
    </xf>
    <xf numFmtId="190" fontId="6" fillId="0" borderId="16" xfId="0" applyNumberFormat="1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4" fillId="3" borderId="18" xfId="0" applyFont="1" applyFill="1" applyBorder="1" applyAlignment="1" applyProtection="1">
      <alignment horizontal="left" vertical="center"/>
    </xf>
    <xf numFmtId="190" fontId="6" fillId="0" borderId="15" xfId="0" applyNumberFormat="1" applyFont="1" applyFill="1" applyBorder="1" applyAlignment="1">
      <alignment horizontal="center"/>
    </xf>
    <xf numFmtId="0" fontId="10" fillId="0" borderId="0" xfId="0" applyFont="1" applyBorder="1"/>
    <xf numFmtId="0" fontId="13" fillId="3" borderId="0" xfId="0" applyFont="1" applyFill="1" applyBorder="1" applyAlignment="1">
      <alignment horizontal="center"/>
    </xf>
    <xf numFmtId="0" fontId="14" fillId="3" borderId="0" xfId="0" applyFont="1" applyFill="1" applyBorder="1" applyAlignment="1" applyProtection="1"/>
    <xf numFmtId="0" fontId="11" fillId="3" borderId="0" xfId="0" applyFont="1" applyFill="1" applyBorder="1" applyAlignment="1">
      <alignment horizontal="center"/>
    </xf>
    <xf numFmtId="197" fontId="11" fillId="3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 applyBorder="1"/>
    <xf numFmtId="0" fontId="13" fillId="0" borderId="0" xfId="0" applyFont="1"/>
    <xf numFmtId="0" fontId="3" fillId="0" borderId="0" xfId="0" applyFont="1"/>
    <xf numFmtId="4" fontId="6" fillId="0" borderId="0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2581275</xdr:colOff>
      <xdr:row>1</xdr:row>
      <xdr:rowOff>66675</xdr:rowOff>
    </xdr:from>
    <xdr:to>
      <xdr:col>8</xdr:col>
      <xdr:colOff>104775</xdr:colOff>
      <xdr:row>7</xdr:row>
      <xdr:rowOff>133350</xdr:rowOff>
    </xdr:to>
    <xdr:pic>
      <xdr:nvPicPr>
        <xdr:cNvPr id="120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276225"/>
          <a:ext cx="71247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94"/>
  <sheetViews>
    <sheetView tabSelected="1" topLeftCell="B1" zoomScale="95" zoomScaleNormal="95" workbookViewId="0">
      <selection activeCell="K49" sqref="K49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96.85546875" style="3" customWidth="1"/>
    <col min="5" max="5" width="14" style="2" customWidth="1"/>
    <col min="6" max="6" width="11.42578125" style="22" bestFit="1"/>
    <col min="7" max="7" width="11.42578125" style="22"/>
    <col min="8" max="8" width="10.28515625" style="2" bestFit="1" customWidth="1"/>
    <col min="9" max="9" width="13.28515625" style="2" bestFit="1" customWidth="1"/>
    <col min="10" max="10" width="13.42578125" style="2" customWidth="1"/>
    <col min="11" max="11" width="43.57031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0"/>
      <c r="G1" s="20"/>
      <c r="H1" s="10"/>
      <c r="I1" s="10"/>
      <c r="J1" s="10"/>
      <c r="K1" s="10"/>
      <c r="L1" s="10"/>
    </row>
    <row r="2" spans="1:12" ht="15.75" x14ac:dyDescent="0.3">
      <c r="A2" s="12"/>
      <c r="B2" s="12"/>
      <c r="C2" s="89"/>
      <c r="D2" s="90"/>
      <c r="E2" s="90"/>
      <c r="F2" s="90"/>
      <c r="G2" s="90"/>
      <c r="H2" s="90"/>
      <c r="I2" s="90"/>
      <c r="J2" s="90"/>
      <c r="K2" s="91"/>
    </row>
    <row r="3" spans="1:12" ht="15.75" x14ac:dyDescent="0.3">
      <c r="A3" s="12"/>
      <c r="B3" s="12"/>
      <c r="C3" s="92"/>
      <c r="D3" s="93"/>
      <c r="E3" s="93"/>
      <c r="F3" s="93"/>
      <c r="G3" s="93"/>
      <c r="H3" s="93"/>
      <c r="I3" s="93"/>
      <c r="J3" s="93"/>
      <c r="K3" s="94"/>
    </row>
    <row r="4" spans="1:12" ht="15.75" x14ac:dyDescent="0.3">
      <c r="A4" s="12"/>
      <c r="B4" s="12"/>
      <c r="C4" s="92"/>
      <c r="D4" s="93"/>
      <c r="E4" s="93"/>
      <c r="F4" s="93"/>
      <c r="G4" s="93"/>
      <c r="H4" s="93"/>
      <c r="I4" s="93"/>
      <c r="J4" s="93"/>
      <c r="K4" s="94"/>
    </row>
    <row r="5" spans="1:12" ht="15.75" x14ac:dyDescent="0.3">
      <c r="A5" s="12"/>
      <c r="B5" s="12"/>
      <c r="C5" s="92"/>
      <c r="D5" s="93"/>
      <c r="E5" s="93"/>
      <c r="F5" s="93"/>
      <c r="G5" s="93"/>
      <c r="H5" s="93"/>
      <c r="I5" s="93"/>
      <c r="J5" s="93"/>
      <c r="K5" s="94"/>
    </row>
    <row r="6" spans="1:12" ht="15.75" x14ac:dyDescent="0.3">
      <c r="A6" s="12"/>
      <c r="B6" s="12"/>
      <c r="C6" s="92"/>
      <c r="D6" s="93"/>
      <c r="E6" s="93"/>
      <c r="F6" s="93"/>
      <c r="G6" s="93"/>
      <c r="H6" s="93"/>
      <c r="I6" s="93"/>
      <c r="J6" s="93"/>
      <c r="K6" s="94"/>
    </row>
    <row r="7" spans="1:12" ht="15.75" x14ac:dyDescent="0.3">
      <c r="A7" s="12"/>
      <c r="B7" s="12"/>
      <c r="C7" s="92"/>
      <c r="D7" s="93"/>
      <c r="E7" s="93"/>
      <c r="F7" s="93"/>
      <c r="G7" s="93"/>
      <c r="H7" s="93"/>
      <c r="I7" s="93"/>
      <c r="J7" s="93"/>
      <c r="K7" s="94"/>
    </row>
    <row r="8" spans="1:12" ht="18" customHeight="1" thickBot="1" x14ac:dyDescent="0.35">
      <c r="A8" s="12"/>
      <c r="B8" s="12"/>
      <c r="C8" s="95"/>
      <c r="D8" s="96"/>
      <c r="E8" s="96"/>
      <c r="F8" s="96"/>
      <c r="G8" s="96"/>
      <c r="H8" s="96"/>
      <c r="I8" s="96"/>
      <c r="J8" s="96"/>
      <c r="K8" s="97"/>
    </row>
    <row r="9" spans="1:12" ht="16.5" thickBot="1" x14ac:dyDescent="0.35">
      <c r="A9" s="12"/>
      <c r="B9" s="12"/>
      <c r="C9" s="107"/>
      <c r="D9" s="107"/>
      <c r="E9" s="107"/>
      <c r="F9" s="107"/>
      <c r="G9" s="107"/>
      <c r="H9" s="107"/>
      <c r="I9" s="107"/>
      <c r="J9" s="107"/>
      <c r="K9" s="107"/>
    </row>
    <row r="10" spans="1:12" ht="18.75" x14ac:dyDescent="0.3">
      <c r="A10" s="12"/>
      <c r="B10" s="12"/>
      <c r="C10" s="87" t="s">
        <v>3</v>
      </c>
      <c r="D10" s="88"/>
      <c r="E10" s="98" t="s">
        <v>53</v>
      </c>
      <c r="F10" s="99"/>
      <c r="G10" s="99"/>
      <c r="H10" s="99"/>
      <c r="I10" s="99"/>
      <c r="J10" s="99"/>
      <c r="K10" s="100"/>
    </row>
    <row r="11" spans="1:12" ht="16.5" thickBot="1" x14ac:dyDescent="0.35">
      <c r="A11" s="12"/>
      <c r="B11" s="12"/>
      <c r="C11" s="46" t="s">
        <v>1</v>
      </c>
      <c r="D11" s="35"/>
      <c r="E11" s="101"/>
      <c r="F11" s="101"/>
      <c r="G11" s="101"/>
      <c r="H11" s="101"/>
      <c r="I11" s="101"/>
      <c r="J11" s="101"/>
      <c r="K11" s="102"/>
    </row>
    <row r="12" spans="1:12" ht="18" customHeight="1" x14ac:dyDescent="0.3">
      <c r="A12" s="12"/>
      <c r="B12" s="12"/>
      <c r="C12" s="47" t="s">
        <v>2</v>
      </c>
      <c r="D12" s="42"/>
      <c r="E12" s="90"/>
      <c r="F12" s="90"/>
      <c r="G12" s="90"/>
      <c r="H12" s="90"/>
      <c r="I12" s="90"/>
      <c r="J12" s="90"/>
      <c r="K12" s="91"/>
    </row>
    <row r="13" spans="1:12" ht="18" customHeight="1" x14ac:dyDescent="0.3">
      <c r="A13" s="12"/>
      <c r="B13" s="12"/>
      <c r="C13" s="48" t="s">
        <v>4</v>
      </c>
      <c r="D13" s="29"/>
      <c r="E13" s="93"/>
      <c r="F13" s="93"/>
      <c r="G13" s="93"/>
      <c r="H13" s="93"/>
      <c r="I13" s="93"/>
      <c r="J13" s="93"/>
      <c r="K13" s="94"/>
    </row>
    <row r="14" spans="1:12" ht="18" customHeight="1" x14ac:dyDescent="0.3">
      <c r="A14" s="12"/>
      <c r="B14" s="12"/>
      <c r="C14" s="48" t="s">
        <v>5</v>
      </c>
      <c r="D14" s="29"/>
      <c r="E14" s="93"/>
      <c r="F14" s="93"/>
      <c r="G14" s="93"/>
      <c r="H14" s="93"/>
      <c r="I14" s="93"/>
      <c r="J14" s="93"/>
      <c r="K14" s="94"/>
    </row>
    <row r="15" spans="1:12" ht="18" customHeight="1" x14ac:dyDescent="0.3">
      <c r="A15" s="12"/>
      <c r="B15" s="12"/>
      <c r="C15" s="48" t="s">
        <v>7</v>
      </c>
      <c r="D15" s="29"/>
      <c r="E15" s="93"/>
      <c r="F15" s="93"/>
      <c r="G15" s="93"/>
      <c r="H15" s="93"/>
      <c r="I15" s="93"/>
      <c r="J15" s="93"/>
      <c r="K15" s="94"/>
    </row>
    <row r="16" spans="1:12" ht="18" customHeight="1" x14ac:dyDescent="0.3">
      <c r="A16" s="12"/>
      <c r="B16" s="12"/>
      <c r="C16" s="48" t="s">
        <v>6</v>
      </c>
      <c r="D16" s="29"/>
      <c r="E16" s="93"/>
      <c r="F16" s="93"/>
      <c r="G16" s="93"/>
      <c r="H16" s="93"/>
      <c r="I16" s="93"/>
      <c r="J16" s="93"/>
      <c r="K16" s="94"/>
    </row>
    <row r="17" spans="1:200" ht="18" customHeight="1" thickBot="1" x14ac:dyDescent="0.35">
      <c r="A17" s="12"/>
      <c r="B17" s="12"/>
      <c r="C17" s="49" t="s">
        <v>8</v>
      </c>
      <c r="D17" s="32"/>
      <c r="E17" s="96"/>
      <c r="F17" s="96"/>
      <c r="G17" s="96"/>
      <c r="H17" s="96"/>
      <c r="I17" s="96"/>
      <c r="J17" s="96"/>
      <c r="K17" s="97"/>
    </row>
    <row r="18" spans="1:200" ht="18" customHeight="1" x14ac:dyDescent="0.3">
      <c r="A18" s="12"/>
      <c r="B18" s="12"/>
      <c r="C18" s="85" t="s">
        <v>9</v>
      </c>
      <c r="D18" s="86"/>
      <c r="E18" s="103"/>
      <c r="F18" s="103"/>
      <c r="G18" s="103"/>
      <c r="H18" s="103"/>
      <c r="I18" s="103"/>
      <c r="J18" s="103"/>
      <c r="K18" s="104"/>
    </row>
    <row r="19" spans="1:200" ht="18" customHeight="1" x14ac:dyDescent="0.3">
      <c r="A19" s="12"/>
      <c r="B19" s="12"/>
      <c r="C19" s="48" t="s">
        <v>10</v>
      </c>
      <c r="D19" s="29"/>
      <c r="E19" s="105"/>
      <c r="F19" s="105"/>
      <c r="G19" s="105"/>
      <c r="H19" s="105"/>
      <c r="I19" s="105"/>
      <c r="J19" s="105"/>
      <c r="K19" s="106"/>
    </row>
    <row r="20" spans="1:200" ht="18" customHeight="1" x14ac:dyDescent="0.3">
      <c r="A20" s="12"/>
      <c r="B20" s="12"/>
      <c r="C20" s="48" t="s">
        <v>11</v>
      </c>
      <c r="D20" s="29"/>
      <c r="E20" s="105"/>
      <c r="F20" s="105"/>
      <c r="G20" s="105"/>
      <c r="H20" s="105"/>
      <c r="I20" s="105"/>
      <c r="J20" s="105"/>
      <c r="K20" s="106"/>
    </row>
    <row r="21" spans="1:200" ht="18" customHeight="1" x14ac:dyDescent="0.3">
      <c r="A21" s="12"/>
      <c r="B21" s="12"/>
      <c r="C21" s="48" t="s">
        <v>12</v>
      </c>
      <c r="D21" s="29"/>
      <c r="E21" s="105"/>
      <c r="F21" s="105"/>
      <c r="G21" s="105"/>
      <c r="H21" s="105"/>
      <c r="I21" s="105"/>
      <c r="J21" s="105"/>
      <c r="K21" s="106"/>
    </row>
    <row r="22" spans="1:200" ht="18" customHeight="1" x14ac:dyDescent="0.3">
      <c r="A22" s="12"/>
      <c r="B22" s="12"/>
      <c r="C22" s="48" t="s">
        <v>13</v>
      </c>
      <c r="D22" s="29"/>
      <c r="E22" s="105"/>
      <c r="F22" s="105"/>
      <c r="G22" s="105"/>
      <c r="H22" s="105"/>
      <c r="I22" s="105"/>
      <c r="J22" s="105"/>
      <c r="K22" s="106"/>
    </row>
    <row r="23" spans="1:200" s="1" customFormat="1" ht="6" customHeight="1" thickBot="1" x14ac:dyDescent="0.35">
      <c r="A23" s="12"/>
      <c r="B23" s="12"/>
      <c r="C23" s="33"/>
      <c r="D23" s="14"/>
      <c r="E23" s="8"/>
      <c r="F23" s="21"/>
      <c r="G23" s="21"/>
      <c r="H23" s="9"/>
      <c r="I23" s="9"/>
      <c r="J23" s="9"/>
      <c r="K23" s="34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41" t="s">
        <v>22</v>
      </c>
      <c r="D24" s="23" t="s">
        <v>0</v>
      </c>
      <c r="E24" s="24" t="s">
        <v>19</v>
      </c>
      <c r="F24" s="26" t="s">
        <v>20</v>
      </c>
      <c r="G24" s="26" t="s">
        <v>21</v>
      </c>
      <c r="H24" s="27" t="s">
        <v>14</v>
      </c>
      <c r="I24" s="44" t="s">
        <v>15</v>
      </c>
      <c r="J24" s="27" t="s">
        <v>17</v>
      </c>
      <c r="K24" s="25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33"/>
      <c r="D25" s="36"/>
      <c r="E25" s="37"/>
      <c r="F25" s="38"/>
      <c r="G25" s="38"/>
      <c r="H25" s="37"/>
      <c r="I25" s="37"/>
      <c r="J25" s="37"/>
      <c r="K25" s="50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51" t="s">
        <v>31</v>
      </c>
      <c r="D26" s="39" t="s">
        <v>23</v>
      </c>
      <c r="E26" s="37"/>
      <c r="F26" s="38"/>
      <c r="G26" s="38"/>
      <c r="H26" s="37"/>
      <c r="I26" s="37"/>
      <c r="J26" s="37"/>
      <c r="K26" s="50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33"/>
      <c r="D27" s="57"/>
      <c r="E27" s="9"/>
      <c r="F27" s="21"/>
      <c r="G27" s="21"/>
      <c r="H27" s="9"/>
      <c r="I27" s="9"/>
      <c r="J27" s="9"/>
      <c r="K27" s="34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58" t="s">
        <v>32</v>
      </c>
      <c r="D28" s="59" t="s">
        <v>59</v>
      </c>
      <c r="E28" s="60">
        <v>3</v>
      </c>
      <c r="F28" s="61"/>
      <c r="G28" s="61">
        <f t="shared" ref="G28:G39" si="0">F28*E28</f>
        <v>0</v>
      </c>
      <c r="H28" s="62">
        <f t="shared" ref="H28:H39" si="1">+G28*0.22</f>
        <v>0</v>
      </c>
      <c r="I28" s="63">
        <f t="shared" ref="I28:I39" si="2">H28+G28</f>
        <v>0</v>
      </c>
      <c r="J28" s="61">
        <v>0</v>
      </c>
      <c r="K28" s="64"/>
      <c r="L28" s="28"/>
    </row>
    <row r="29" spans="1:200" s="5" customFormat="1" ht="15.75" x14ac:dyDescent="0.3">
      <c r="A29" s="17"/>
      <c r="B29" s="18"/>
      <c r="C29" s="52" t="s">
        <v>33</v>
      </c>
      <c r="D29" s="16" t="s">
        <v>58</v>
      </c>
      <c r="E29" s="40">
        <v>3</v>
      </c>
      <c r="F29" s="43"/>
      <c r="G29" s="43">
        <f t="shared" si="0"/>
        <v>0</v>
      </c>
      <c r="H29" s="30">
        <f t="shared" si="1"/>
        <v>0</v>
      </c>
      <c r="I29" s="45">
        <f t="shared" si="2"/>
        <v>0</v>
      </c>
      <c r="J29" s="43">
        <v>0</v>
      </c>
      <c r="K29" s="53"/>
      <c r="L29" s="19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8"/>
      <c r="B30" s="18"/>
      <c r="C30" s="52" t="s">
        <v>34</v>
      </c>
      <c r="D30" s="16" t="s">
        <v>63</v>
      </c>
      <c r="E30" s="40">
        <v>3</v>
      </c>
      <c r="F30" s="43"/>
      <c r="G30" s="43">
        <f t="shared" si="0"/>
        <v>0</v>
      </c>
      <c r="H30" s="30">
        <f t="shared" si="1"/>
        <v>0</v>
      </c>
      <c r="I30" s="45">
        <f t="shared" si="2"/>
        <v>0</v>
      </c>
      <c r="J30" s="43">
        <v>0</v>
      </c>
      <c r="K30" s="54"/>
      <c r="L30" s="31"/>
    </row>
    <row r="31" spans="1:200" s="6" customFormat="1" ht="16.5" thickBot="1" x14ac:dyDescent="0.35">
      <c r="A31" s="18"/>
      <c r="B31" s="18"/>
      <c r="C31" s="52" t="s">
        <v>35</v>
      </c>
      <c r="D31" s="83" t="s">
        <v>24</v>
      </c>
      <c r="E31" s="40">
        <v>3</v>
      </c>
      <c r="F31" s="43"/>
      <c r="G31" s="43">
        <f t="shared" si="0"/>
        <v>0</v>
      </c>
      <c r="H31" s="30">
        <f t="shared" si="1"/>
        <v>0</v>
      </c>
      <c r="I31" s="45">
        <f t="shared" si="2"/>
        <v>0</v>
      </c>
      <c r="J31" s="43">
        <v>0</v>
      </c>
      <c r="K31" s="54"/>
      <c r="L31" s="11"/>
    </row>
    <row r="32" spans="1:200" s="6" customFormat="1" ht="16.5" thickTop="1" x14ac:dyDescent="0.3">
      <c r="A32" s="18"/>
      <c r="B32" s="18"/>
      <c r="C32" s="52" t="s">
        <v>36</v>
      </c>
      <c r="D32" s="16" t="s">
        <v>25</v>
      </c>
      <c r="E32" s="40">
        <v>3</v>
      </c>
      <c r="F32" s="43"/>
      <c r="G32" s="43">
        <f t="shared" si="0"/>
        <v>0</v>
      </c>
      <c r="H32" s="30">
        <f t="shared" si="1"/>
        <v>0</v>
      </c>
      <c r="I32" s="45">
        <f t="shared" si="2"/>
        <v>0</v>
      </c>
      <c r="J32" s="43">
        <v>0</v>
      </c>
      <c r="K32" s="54"/>
      <c r="L32" s="31"/>
    </row>
    <row r="33" spans="1:200" s="6" customFormat="1" ht="15.75" x14ac:dyDescent="0.3">
      <c r="A33" s="18"/>
      <c r="B33" s="18"/>
      <c r="C33" s="52" t="s">
        <v>37</v>
      </c>
      <c r="D33" s="16" t="s">
        <v>54</v>
      </c>
      <c r="E33" s="40">
        <v>3</v>
      </c>
      <c r="F33" s="43"/>
      <c r="G33" s="43">
        <f t="shared" si="0"/>
        <v>0</v>
      </c>
      <c r="H33" s="30">
        <f t="shared" si="1"/>
        <v>0</v>
      </c>
      <c r="I33" s="45">
        <f t="shared" si="2"/>
        <v>0</v>
      </c>
      <c r="J33" s="43">
        <v>0</v>
      </c>
      <c r="K33" s="54"/>
      <c r="L33" s="31"/>
    </row>
    <row r="34" spans="1:200" s="6" customFormat="1" ht="15.75" x14ac:dyDescent="0.3">
      <c r="A34" s="18"/>
      <c r="B34" s="18"/>
      <c r="C34" s="52" t="s">
        <v>38</v>
      </c>
      <c r="D34" s="16" t="s">
        <v>55</v>
      </c>
      <c r="E34" s="40">
        <v>3</v>
      </c>
      <c r="F34" s="43"/>
      <c r="G34" s="43">
        <f t="shared" si="0"/>
        <v>0</v>
      </c>
      <c r="H34" s="30">
        <f t="shared" si="1"/>
        <v>0</v>
      </c>
      <c r="I34" s="45">
        <f t="shared" si="2"/>
        <v>0</v>
      </c>
      <c r="J34" s="43">
        <v>0</v>
      </c>
      <c r="K34" s="54"/>
      <c r="L34" s="31"/>
    </row>
    <row r="35" spans="1:200" s="6" customFormat="1" ht="15.75" x14ac:dyDescent="0.3">
      <c r="A35" s="18"/>
      <c r="B35" s="18"/>
      <c r="C35" s="52" t="s">
        <v>39</v>
      </c>
      <c r="D35" s="83" t="s">
        <v>26</v>
      </c>
      <c r="E35" s="40">
        <v>3</v>
      </c>
      <c r="F35" s="43"/>
      <c r="G35" s="43">
        <f t="shared" si="0"/>
        <v>0</v>
      </c>
      <c r="H35" s="30">
        <f t="shared" si="1"/>
        <v>0</v>
      </c>
      <c r="I35" s="45">
        <f t="shared" si="2"/>
        <v>0</v>
      </c>
      <c r="J35" s="43">
        <v>0</v>
      </c>
      <c r="K35" s="54"/>
      <c r="L35" s="31"/>
    </row>
    <row r="36" spans="1:200" s="6" customFormat="1" ht="15.75" x14ac:dyDescent="0.3">
      <c r="A36" s="18"/>
      <c r="B36" s="18"/>
      <c r="C36" s="52" t="s">
        <v>40</v>
      </c>
      <c r="D36" s="83" t="s">
        <v>27</v>
      </c>
      <c r="E36" s="40">
        <v>3</v>
      </c>
      <c r="F36" s="43"/>
      <c r="G36" s="43">
        <f>F36*E36</f>
        <v>0</v>
      </c>
      <c r="H36" s="30">
        <f>+G36*0.22</f>
        <v>0</v>
      </c>
      <c r="I36" s="45">
        <f>H36+G36</f>
        <v>0</v>
      </c>
      <c r="J36" s="43">
        <v>0</v>
      </c>
      <c r="K36" s="54"/>
      <c r="L36" s="31"/>
    </row>
    <row r="37" spans="1:200" s="6" customFormat="1" ht="15.75" x14ac:dyDescent="0.3">
      <c r="A37" s="18"/>
      <c r="B37" s="18"/>
      <c r="C37" s="52" t="s">
        <v>41</v>
      </c>
      <c r="D37" s="16" t="s">
        <v>28</v>
      </c>
      <c r="E37" s="40">
        <v>3</v>
      </c>
      <c r="F37" s="43"/>
      <c r="G37" s="43">
        <f>F37*E37</f>
        <v>0</v>
      </c>
      <c r="H37" s="30">
        <f>+G37*0.22</f>
        <v>0</v>
      </c>
      <c r="I37" s="45">
        <f>H37+G37</f>
        <v>0</v>
      </c>
      <c r="J37" s="43">
        <v>0</v>
      </c>
      <c r="K37" s="54"/>
      <c r="L37" s="31"/>
    </row>
    <row r="38" spans="1:200" s="6" customFormat="1" ht="15.75" x14ac:dyDescent="0.3">
      <c r="A38" s="18"/>
      <c r="B38" s="18"/>
      <c r="C38" s="52" t="s">
        <v>56</v>
      </c>
      <c r="D38" s="16" t="s">
        <v>29</v>
      </c>
      <c r="E38" s="40">
        <v>3</v>
      </c>
      <c r="F38" s="43"/>
      <c r="G38" s="43">
        <f>F38*E38</f>
        <v>0</v>
      </c>
      <c r="H38" s="30">
        <f>+G38*0.22</f>
        <v>0</v>
      </c>
      <c r="I38" s="45">
        <f>H38+G38</f>
        <v>0</v>
      </c>
      <c r="J38" s="43">
        <v>0</v>
      </c>
      <c r="K38" s="54"/>
      <c r="L38" s="31"/>
    </row>
    <row r="39" spans="1:200" s="6" customFormat="1" ht="16.5" thickBot="1" x14ac:dyDescent="0.35">
      <c r="A39" s="18"/>
      <c r="B39" s="18"/>
      <c r="C39" s="65" t="s">
        <v>57</v>
      </c>
      <c r="D39" s="66" t="s">
        <v>60</v>
      </c>
      <c r="E39" s="67">
        <v>3</v>
      </c>
      <c r="F39" s="68"/>
      <c r="G39" s="68">
        <f t="shared" si="0"/>
        <v>0</v>
      </c>
      <c r="H39" s="69">
        <f t="shared" si="1"/>
        <v>0</v>
      </c>
      <c r="I39" s="70">
        <f t="shared" si="2"/>
        <v>0</v>
      </c>
      <c r="J39" s="69">
        <v>0</v>
      </c>
      <c r="K39" s="71"/>
      <c r="L39" s="31"/>
    </row>
    <row r="40" spans="1:200" s="6" customFormat="1" ht="6.95" customHeight="1" thickBot="1" x14ac:dyDescent="0.35">
      <c r="A40" s="18"/>
      <c r="B40" s="18"/>
      <c r="C40" s="19"/>
      <c r="D40" s="16"/>
      <c r="E40" s="40"/>
      <c r="F40" s="43"/>
      <c r="G40" s="43"/>
      <c r="H40" s="30"/>
      <c r="I40" s="45"/>
      <c r="J40" s="30"/>
      <c r="K40" s="31"/>
      <c r="L40" s="31"/>
    </row>
    <row r="41" spans="1:200" s="1" customFormat="1" ht="16.7" customHeight="1" thickBot="1" x14ac:dyDescent="0.35">
      <c r="A41" s="12"/>
      <c r="B41" s="12"/>
      <c r="C41" s="72" t="s">
        <v>42</v>
      </c>
      <c r="D41" s="73" t="s">
        <v>30</v>
      </c>
      <c r="E41" s="60"/>
      <c r="F41" s="61"/>
      <c r="G41" s="61"/>
      <c r="H41" s="62"/>
      <c r="I41" s="63"/>
      <c r="J41" s="62"/>
      <c r="K41" s="74"/>
      <c r="L41" s="9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ht="15.75" x14ac:dyDescent="0.3">
      <c r="A42" s="12"/>
      <c r="B42" s="12"/>
      <c r="C42" s="58" t="s">
        <v>43</v>
      </c>
      <c r="D42" s="59" t="s">
        <v>59</v>
      </c>
      <c r="E42" s="40">
        <v>1</v>
      </c>
      <c r="F42" s="43"/>
      <c r="G42" s="43">
        <f t="shared" ref="G42:G53" si="3">F42*E42</f>
        <v>0</v>
      </c>
      <c r="H42" s="30">
        <f t="shared" ref="H42:H53" si="4">+G42*0.22</f>
        <v>0</v>
      </c>
      <c r="I42" s="45">
        <f t="shared" ref="I42:I53" si="5">H42+G42</f>
        <v>0</v>
      </c>
      <c r="J42" s="43">
        <v>0</v>
      </c>
      <c r="K42" s="53"/>
      <c r="L42" s="28"/>
    </row>
    <row r="43" spans="1:200" s="5" customFormat="1" ht="15.75" x14ac:dyDescent="0.3">
      <c r="A43" s="17"/>
      <c r="B43" s="18"/>
      <c r="C43" s="52" t="s">
        <v>44</v>
      </c>
      <c r="D43" s="16" t="s">
        <v>58</v>
      </c>
      <c r="E43" s="40">
        <v>1</v>
      </c>
      <c r="F43" s="43"/>
      <c r="G43" s="43">
        <f t="shared" si="3"/>
        <v>0</v>
      </c>
      <c r="H43" s="30">
        <f t="shared" si="4"/>
        <v>0</v>
      </c>
      <c r="I43" s="45">
        <f t="shared" si="5"/>
        <v>0</v>
      </c>
      <c r="J43" s="43">
        <v>0</v>
      </c>
      <c r="K43" s="53"/>
      <c r="L43" s="19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</row>
    <row r="44" spans="1:200" s="6" customFormat="1" ht="15.75" x14ac:dyDescent="0.3">
      <c r="A44" s="18"/>
      <c r="B44" s="18"/>
      <c r="C44" s="52" t="s">
        <v>45</v>
      </c>
      <c r="D44" s="16" t="s">
        <v>63</v>
      </c>
      <c r="E44" s="40">
        <v>1</v>
      </c>
      <c r="F44" s="43"/>
      <c r="G44" s="43">
        <f t="shared" si="3"/>
        <v>0</v>
      </c>
      <c r="H44" s="30">
        <f t="shared" si="4"/>
        <v>0</v>
      </c>
      <c r="I44" s="45">
        <f t="shared" si="5"/>
        <v>0</v>
      </c>
      <c r="J44" s="43">
        <v>0</v>
      </c>
      <c r="K44" s="54"/>
      <c r="L44" s="31"/>
    </row>
    <row r="45" spans="1:200" s="6" customFormat="1" ht="16.5" thickBot="1" x14ac:dyDescent="0.35">
      <c r="A45" s="18"/>
      <c r="B45" s="18"/>
      <c r="C45" s="52" t="s">
        <v>46</v>
      </c>
      <c r="D45" s="83" t="s">
        <v>24</v>
      </c>
      <c r="E45" s="40">
        <v>1</v>
      </c>
      <c r="F45" s="43"/>
      <c r="G45" s="43">
        <f t="shared" si="3"/>
        <v>0</v>
      </c>
      <c r="H45" s="30">
        <f t="shared" si="4"/>
        <v>0</v>
      </c>
      <c r="I45" s="45">
        <f t="shared" si="5"/>
        <v>0</v>
      </c>
      <c r="J45" s="43">
        <v>0</v>
      </c>
      <c r="K45" s="54"/>
      <c r="L45" s="11"/>
    </row>
    <row r="46" spans="1:200" s="6" customFormat="1" ht="16.5" thickTop="1" x14ac:dyDescent="0.3">
      <c r="A46" s="18"/>
      <c r="B46" s="18"/>
      <c r="C46" s="52" t="s">
        <v>47</v>
      </c>
      <c r="D46" s="16" t="s">
        <v>25</v>
      </c>
      <c r="E46" s="40">
        <v>1</v>
      </c>
      <c r="F46" s="43"/>
      <c r="G46" s="43">
        <f t="shared" si="3"/>
        <v>0</v>
      </c>
      <c r="H46" s="30">
        <f t="shared" si="4"/>
        <v>0</v>
      </c>
      <c r="I46" s="45">
        <f t="shared" si="5"/>
        <v>0</v>
      </c>
      <c r="J46" s="43">
        <v>0</v>
      </c>
      <c r="K46" s="54"/>
      <c r="L46" s="31"/>
    </row>
    <row r="47" spans="1:200" s="6" customFormat="1" ht="15.75" x14ac:dyDescent="0.3">
      <c r="A47" s="18"/>
      <c r="B47" s="18"/>
      <c r="C47" s="52" t="s">
        <v>48</v>
      </c>
      <c r="D47" s="16" t="s">
        <v>54</v>
      </c>
      <c r="E47" s="40">
        <v>1</v>
      </c>
      <c r="F47" s="43"/>
      <c r="G47" s="43">
        <f t="shared" si="3"/>
        <v>0</v>
      </c>
      <c r="H47" s="30">
        <f t="shared" si="4"/>
        <v>0</v>
      </c>
      <c r="I47" s="45">
        <f t="shared" si="5"/>
        <v>0</v>
      </c>
      <c r="J47" s="43">
        <v>0</v>
      </c>
      <c r="K47" s="54"/>
      <c r="L47" s="31"/>
    </row>
    <row r="48" spans="1:200" s="6" customFormat="1" ht="15.75" x14ac:dyDescent="0.3">
      <c r="A48" s="18"/>
      <c r="B48" s="18"/>
      <c r="C48" s="52" t="s">
        <v>49</v>
      </c>
      <c r="D48" s="16" t="s">
        <v>55</v>
      </c>
      <c r="E48" s="40">
        <v>1</v>
      </c>
      <c r="F48" s="43"/>
      <c r="G48" s="43">
        <f t="shared" si="3"/>
        <v>0</v>
      </c>
      <c r="H48" s="30">
        <f t="shared" si="4"/>
        <v>0</v>
      </c>
      <c r="I48" s="45">
        <f t="shared" si="5"/>
        <v>0</v>
      </c>
      <c r="J48" s="43">
        <v>0</v>
      </c>
      <c r="K48" s="54"/>
      <c r="L48" s="31"/>
    </row>
    <row r="49" spans="1:200" s="6" customFormat="1" ht="15.75" x14ac:dyDescent="0.3">
      <c r="A49" s="18"/>
      <c r="B49" s="18"/>
      <c r="C49" s="52" t="s">
        <v>50</v>
      </c>
      <c r="D49" s="83" t="s">
        <v>26</v>
      </c>
      <c r="E49" s="40">
        <v>1</v>
      </c>
      <c r="F49" s="43"/>
      <c r="G49" s="43">
        <f t="shared" si="3"/>
        <v>0</v>
      </c>
      <c r="H49" s="30">
        <f t="shared" si="4"/>
        <v>0</v>
      </c>
      <c r="I49" s="45">
        <f t="shared" si="5"/>
        <v>0</v>
      </c>
      <c r="J49" s="43">
        <v>0</v>
      </c>
      <c r="K49" s="54"/>
      <c r="L49" s="31"/>
    </row>
    <row r="50" spans="1:200" s="6" customFormat="1" ht="15.75" x14ac:dyDescent="0.3">
      <c r="A50" s="18"/>
      <c r="B50" s="18"/>
      <c r="C50" s="52" t="s">
        <v>51</v>
      </c>
      <c r="D50" s="83" t="s">
        <v>27</v>
      </c>
      <c r="E50" s="40">
        <v>1</v>
      </c>
      <c r="F50" s="43"/>
      <c r="G50" s="43">
        <f t="shared" si="3"/>
        <v>0</v>
      </c>
      <c r="H50" s="30">
        <f t="shared" si="4"/>
        <v>0</v>
      </c>
      <c r="I50" s="45">
        <f t="shared" si="5"/>
        <v>0</v>
      </c>
      <c r="J50" s="43">
        <v>0</v>
      </c>
      <c r="K50" s="54"/>
      <c r="L50" s="31"/>
    </row>
    <row r="51" spans="1:200" s="6" customFormat="1" ht="15.75" x14ac:dyDescent="0.3">
      <c r="A51" s="18"/>
      <c r="B51" s="18"/>
      <c r="C51" s="52" t="s">
        <v>52</v>
      </c>
      <c r="D51" s="16" t="s">
        <v>28</v>
      </c>
      <c r="E51" s="40">
        <v>1</v>
      </c>
      <c r="F51" s="43"/>
      <c r="G51" s="43">
        <f t="shared" si="3"/>
        <v>0</v>
      </c>
      <c r="H51" s="30">
        <f t="shared" si="4"/>
        <v>0</v>
      </c>
      <c r="I51" s="45">
        <f t="shared" si="5"/>
        <v>0</v>
      </c>
      <c r="J51" s="43">
        <v>0</v>
      </c>
      <c r="K51" s="54"/>
      <c r="L51" s="31"/>
    </row>
    <row r="52" spans="1:200" s="6" customFormat="1" ht="15.75" x14ac:dyDescent="0.3">
      <c r="A52" s="18"/>
      <c r="B52" s="18"/>
      <c r="C52" s="52" t="s">
        <v>61</v>
      </c>
      <c r="D52" s="16" t="s">
        <v>29</v>
      </c>
      <c r="E52" s="40">
        <v>1</v>
      </c>
      <c r="F52" s="43"/>
      <c r="G52" s="43">
        <f t="shared" si="3"/>
        <v>0</v>
      </c>
      <c r="H52" s="30">
        <f t="shared" si="4"/>
        <v>0</v>
      </c>
      <c r="I52" s="45">
        <f t="shared" si="5"/>
        <v>0</v>
      </c>
      <c r="J52" s="43">
        <v>0</v>
      </c>
      <c r="K52" s="54"/>
      <c r="L52" s="31"/>
    </row>
    <row r="53" spans="1:200" s="6" customFormat="1" ht="16.5" thickBot="1" x14ac:dyDescent="0.35">
      <c r="A53" s="18"/>
      <c r="B53" s="18"/>
      <c r="C53" s="65" t="s">
        <v>62</v>
      </c>
      <c r="D53" s="66" t="s">
        <v>60</v>
      </c>
      <c r="E53" s="67">
        <v>1</v>
      </c>
      <c r="F53" s="68"/>
      <c r="G53" s="68">
        <f t="shared" si="3"/>
        <v>0</v>
      </c>
      <c r="H53" s="69">
        <f t="shared" si="4"/>
        <v>0</v>
      </c>
      <c r="I53" s="70">
        <f t="shared" si="5"/>
        <v>0</v>
      </c>
      <c r="J53" s="69">
        <v>0</v>
      </c>
      <c r="K53" s="71"/>
      <c r="L53" s="31"/>
    </row>
    <row r="54" spans="1:200" s="6" customFormat="1" ht="6.95" customHeight="1" x14ac:dyDescent="0.3">
      <c r="A54" s="18"/>
      <c r="B54" s="18"/>
      <c r="C54" s="19"/>
      <c r="D54" s="16"/>
      <c r="E54" s="84"/>
      <c r="F54" s="43"/>
      <c r="G54" s="43"/>
      <c r="H54" s="30"/>
      <c r="I54" s="45"/>
      <c r="J54" s="30"/>
      <c r="K54" s="31"/>
      <c r="L54" s="31"/>
    </row>
    <row r="55" spans="1:200" s="4" customFormat="1" ht="20.25" customHeight="1" thickBot="1" x14ac:dyDescent="0.35">
      <c r="A55" s="12"/>
      <c r="B55" s="12"/>
      <c r="C55" s="55"/>
      <c r="D55" s="1"/>
      <c r="E55" s="55"/>
      <c r="F55" s="56"/>
      <c r="G55" s="56"/>
      <c r="H55" s="55"/>
      <c r="I55" s="55"/>
      <c r="J55" s="55"/>
      <c r="K55" s="55"/>
      <c r="L55" s="1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82" customFormat="1" ht="18" thickTop="1" x14ac:dyDescent="0.3">
      <c r="A56" s="75"/>
      <c r="B56" s="75"/>
      <c r="C56" s="76"/>
      <c r="D56" s="77" t="s">
        <v>18</v>
      </c>
      <c r="E56" s="78"/>
      <c r="F56" s="79">
        <f>SUM(F27:F54)</f>
        <v>0</v>
      </c>
      <c r="G56" s="79">
        <f>SUM(G27:G54)</f>
        <v>0</v>
      </c>
      <c r="H56" s="79">
        <f>SUM(H27:H54)</f>
        <v>0</v>
      </c>
      <c r="I56" s="79">
        <f>SUM(I27:I54)</f>
        <v>0</v>
      </c>
      <c r="J56" s="79">
        <f>SUM(J28:J53)</f>
        <v>0</v>
      </c>
      <c r="K56" s="76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</row>
    <row r="57" spans="1:200" s="5" customFormat="1" ht="15.75" x14ac:dyDescent="0.3">
      <c r="A57" s="17"/>
      <c r="B57" s="18"/>
      <c r="C57" s="2"/>
      <c r="D57" s="3"/>
      <c r="E57" s="2"/>
      <c r="F57" s="22"/>
      <c r="G57" s="22"/>
      <c r="H57" s="2"/>
      <c r="I57" s="2"/>
      <c r="J57" s="2"/>
      <c r="K57" s="2"/>
      <c r="L57" s="19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</row>
    <row r="58" spans="1:200" s="7" customFormat="1" ht="16.5" thickBot="1" x14ac:dyDescent="0.35">
      <c r="A58" s="18"/>
      <c r="B58" s="18"/>
      <c r="C58" s="2"/>
      <c r="D58" s="3"/>
      <c r="E58" s="2"/>
      <c r="F58" s="22"/>
      <c r="G58" s="22"/>
      <c r="H58" s="2"/>
      <c r="I58" s="2"/>
      <c r="J58" s="2"/>
      <c r="K58" s="2"/>
      <c r="L58" s="31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6" customFormat="1" ht="17.25" thickTop="1" thickBot="1" x14ac:dyDescent="0.35">
      <c r="A59" s="18"/>
      <c r="B59" s="18"/>
      <c r="C59" s="2"/>
      <c r="D59" s="3"/>
      <c r="E59" s="2"/>
      <c r="F59" s="22"/>
      <c r="G59" s="22"/>
      <c r="H59" s="2"/>
      <c r="I59" s="2"/>
      <c r="J59" s="2"/>
      <c r="K59" s="2"/>
      <c r="L59" s="11"/>
    </row>
    <row r="60" spans="1:200" ht="15" thickTop="1" x14ac:dyDescent="0.3"/>
    <row r="61" spans="1:200" s="1" customFormat="1" ht="15.75" customHeight="1" x14ac:dyDescent="0.3">
      <c r="A61" s="12"/>
      <c r="B61" s="12"/>
      <c r="C61" s="2"/>
      <c r="D61" s="3"/>
      <c r="E61" s="2"/>
      <c r="F61" s="22"/>
      <c r="G61" s="22"/>
      <c r="H61" s="2"/>
      <c r="I61" s="2"/>
      <c r="J61" s="2"/>
      <c r="K61" s="2"/>
      <c r="L61" s="9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</row>
    <row r="62" spans="1:200" s="4" customFormat="1" ht="6.75" customHeight="1" thickBot="1" x14ac:dyDescent="0.35">
      <c r="A62" s="12"/>
      <c r="B62" s="12"/>
      <c r="C62" s="2"/>
      <c r="D62" s="3"/>
      <c r="E62" s="2"/>
      <c r="F62" s="22"/>
      <c r="G62" s="22"/>
      <c r="H62" s="2"/>
      <c r="I62" s="2"/>
      <c r="J62" s="2"/>
      <c r="K62" s="2"/>
      <c r="L62" s="1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ht="16.5" thickTop="1" x14ac:dyDescent="0.3">
      <c r="A63" s="12"/>
      <c r="B63" s="12"/>
      <c r="L63" s="28"/>
    </row>
    <row r="64" spans="1:200" s="5" customFormat="1" ht="15.75" x14ac:dyDescent="0.3">
      <c r="A64" s="17"/>
      <c r="B64" s="18"/>
      <c r="C64" s="2"/>
      <c r="D64" s="3"/>
      <c r="E64" s="2"/>
      <c r="F64" s="22"/>
      <c r="G64" s="22"/>
      <c r="H64" s="2"/>
      <c r="I64" s="2"/>
      <c r="J64" s="2"/>
      <c r="K64" s="2"/>
      <c r="L64" s="19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</row>
    <row r="65" spans="1:200" s="7" customFormat="1" ht="16.5" thickBot="1" x14ac:dyDescent="0.35">
      <c r="A65" s="18"/>
      <c r="B65" s="18"/>
      <c r="C65" s="2"/>
      <c r="D65" s="3"/>
      <c r="E65" s="2"/>
      <c r="F65" s="22"/>
      <c r="G65" s="22"/>
      <c r="H65" s="2"/>
      <c r="I65" s="2"/>
      <c r="J65" s="2"/>
      <c r="K65" s="2"/>
      <c r="L65" s="31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6" customFormat="1" ht="16.5" thickTop="1" x14ac:dyDescent="0.3">
      <c r="A66" s="18"/>
      <c r="B66" s="18"/>
      <c r="C66" s="2"/>
      <c r="D66" s="3"/>
      <c r="E66" s="2"/>
      <c r="F66" s="22"/>
      <c r="G66" s="22"/>
      <c r="H66" s="2"/>
      <c r="I66" s="2"/>
      <c r="J66" s="2"/>
      <c r="K66" s="2"/>
      <c r="L66" s="31"/>
    </row>
    <row r="68" spans="1:200" s="1" customFormat="1" ht="15.75" customHeight="1" x14ac:dyDescent="0.3">
      <c r="A68" s="12"/>
      <c r="B68" s="12"/>
      <c r="C68" s="2"/>
      <c r="D68" s="3"/>
      <c r="E68" s="2"/>
      <c r="F68" s="22"/>
      <c r="G68" s="22"/>
      <c r="H68" s="2"/>
      <c r="I68" s="2"/>
      <c r="J68" s="2"/>
      <c r="K68" s="2"/>
      <c r="L68" s="9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</row>
    <row r="69" spans="1:200" s="4" customFormat="1" ht="6.75" customHeight="1" thickBot="1" x14ac:dyDescent="0.35">
      <c r="A69" s="12"/>
      <c r="B69" s="12"/>
      <c r="C69" s="2"/>
      <c r="D69" s="3"/>
      <c r="E69" s="2"/>
      <c r="F69" s="22"/>
      <c r="G69" s="22"/>
      <c r="H69" s="2"/>
      <c r="I69" s="2"/>
      <c r="J69" s="2"/>
      <c r="K69" s="2"/>
      <c r="L69" s="15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ht="16.5" thickTop="1" x14ac:dyDescent="0.3">
      <c r="A70" s="12"/>
      <c r="B70" s="12"/>
      <c r="L70" s="28"/>
    </row>
    <row r="71" spans="1:200" s="5" customFormat="1" ht="15.75" x14ac:dyDescent="0.3">
      <c r="A71" s="17"/>
      <c r="B71" s="18"/>
      <c r="C71" s="2"/>
      <c r="D71" s="3"/>
      <c r="E71" s="2"/>
      <c r="F71" s="22"/>
      <c r="G71" s="22"/>
      <c r="H71" s="2"/>
      <c r="I71" s="2"/>
      <c r="J71" s="2"/>
      <c r="K71" s="2"/>
      <c r="L71" s="19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</row>
    <row r="72" spans="1:200" s="7" customFormat="1" ht="16.5" thickBot="1" x14ac:dyDescent="0.35">
      <c r="A72" s="18"/>
      <c r="B72" s="18"/>
      <c r="C72" s="2"/>
      <c r="D72" s="3"/>
      <c r="E72" s="2"/>
      <c r="F72" s="22"/>
      <c r="G72" s="22"/>
      <c r="H72" s="2"/>
      <c r="I72" s="2"/>
      <c r="J72" s="2"/>
      <c r="K72" s="2"/>
      <c r="L72" s="31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6" customFormat="1" ht="16.5" thickTop="1" x14ac:dyDescent="0.3">
      <c r="A73" s="18"/>
      <c r="B73" s="18"/>
      <c r="C73" s="2"/>
      <c r="D73" s="3"/>
      <c r="E73" s="2"/>
      <c r="F73" s="22"/>
      <c r="G73" s="22"/>
      <c r="H73" s="2"/>
      <c r="I73" s="2"/>
      <c r="J73" s="2"/>
      <c r="K73" s="2"/>
      <c r="L73" s="31"/>
    </row>
    <row r="75" spans="1:200" s="1" customFormat="1" ht="15.75" customHeight="1" x14ac:dyDescent="0.3">
      <c r="A75" s="12"/>
      <c r="B75" s="12"/>
      <c r="C75" s="2"/>
      <c r="D75" s="3"/>
      <c r="E75" s="2"/>
      <c r="F75" s="22"/>
      <c r="G75" s="22"/>
      <c r="H75" s="2"/>
      <c r="I75" s="2"/>
      <c r="J75" s="2"/>
      <c r="K75" s="2"/>
      <c r="L75" s="9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</row>
    <row r="76" spans="1:200" s="4" customFormat="1" ht="6.75" customHeight="1" thickBot="1" x14ac:dyDescent="0.35">
      <c r="A76" s="12"/>
      <c r="B76" s="12"/>
      <c r="C76" s="2"/>
      <c r="D76" s="3"/>
      <c r="E76" s="2"/>
      <c r="F76" s="22"/>
      <c r="G76" s="22"/>
      <c r="H76" s="2"/>
      <c r="I76" s="2"/>
      <c r="J76" s="2"/>
      <c r="K76" s="2"/>
      <c r="L76" s="15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ht="16.5" thickTop="1" x14ac:dyDescent="0.3">
      <c r="A77" s="12"/>
      <c r="B77" s="12"/>
      <c r="L77" s="28"/>
    </row>
    <row r="78" spans="1:200" s="5" customFormat="1" ht="15.75" x14ac:dyDescent="0.3">
      <c r="A78" s="17"/>
      <c r="B78" s="18"/>
      <c r="C78" s="2"/>
      <c r="D78" s="3"/>
      <c r="E78" s="2"/>
      <c r="F78" s="22"/>
      <c r="G78" s="22"/>
      <c r="H78" s="2"/>
      <c r="I78" s="2"/>
      <c r="J78" s="2"/>
      <c r="K78" s="2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</row>
    <row r="79" spans="1:200" s="7" customFormat="1" ht="16.5" thickBot="1" x14ac:dyDescent="0.35">
      <c r="A79" s="18"/>
      <c r="B79" s="18"/>
      <c r="C79" s="2"/>
      <c r="D79" s="3"/>
      <c r="E79" s="2"/>
      <c r="F79" s="22"/>
      <c r="G79" s="22"/>
      <c r="H79" s="2"/>
      <c r="I79" s="2"/>
      <c r="J79" s="2"/>
      <c r="K79" s="2"/>
      <c r="L79" s="31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</row>
    <row r="80" spans="1:200" s="6" customFormat="1" ht="16.5" thickTop="1" x14ac:dyDescent="0.3">
      <c r="A80" s="18"/>
      <c r="B80" s="18"/>
      <c r="C80" s="2"/>
      <c r="D80" s="3"/>
      <c r="E80" s="2"/>
      <c r="F80" s="22"/>
      <c r="G80" s="22"/>
      <c r="H80" s="2"/>
      <c r="I80" s="2"/>
      <c r="J80" s="2"/>
      <c r="K80" s="2"/>
      <c r="L80" s="31"/>
    </row>
    <row r="81" spans="1:200" s="6" customFormat="1" ht="15.75" x14ac:dyDescent="0.3">
      <c r="A81" s="18"/>
      <c r="B81" s="18"/>
      <c r="C81" s="2"/>
      <c r="D81" s="3"/>
      <c r="E81" s="2"/>
      <c r="F81" s="22"/>
      <c r="G81" s="22"/>
      <c r="H81" s="2"/>
      <c r="I81" s="2"/>
      <c r="J81" s="2"/>
      <c r="K81" s="2"/>
      <c r="L81" s="31"/>
    </row>
    <row r="82" spans="1:200" s="1" customFormat="1" ht="15.75" customHeight="1" x14ac:dyDescent="0.3">
      <c r="A82" s="12"/>
      <c r="B82" s="12"/>
      <c r="C82" s="2"/>
      <c r="D82" s="3"/>
      <c r="E82" s="2"/>
      <c r="F82" s="22"/>
      <c r="G82" s="22"/>
      <c r="H82" s="2"/>
      <c r="I82" s="2"/>
      <c r="J82" s="2"/>
      <c r="K82" s="2"/>
      <c r="L82" s="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</row>
    <row r="83" spans="1:200" s="4" customFormat="1" ht="6.75" customHeight="1" thickBot="1" x14ac:dyDescent="0.35">
      <c r="A83" s="12"/>
      <c r="B83" s="12"/>
      <c r="C83" s="2"/>
      <c r="D83" s="3"/>
      <c r="E83" s="2"/>
      <c r="F83" s="22"/>
      <c r="G83" s="22"/>
      <c r="H83" s="2"/>
      <c r="I83" s="2"/>
      <c r="J83" s="2"/>
      <c r="K83" s="2"/>
      <c r="L83" s="15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ht="16.5" thickTop="1" x14ac:dyDescent="0.3">
      <c r="A84" s="12"/>
      <c r="B84" s="12"/>
      <c r="L84" s="28"/>
    </row>
    <row r="85" spans="1:200" s="5" customFormat="1" ht="15.75" x14ac:dyDescent="0.3">
      <c r="A85" s="17"/>
      <c r="B85" s="18"/>
      <c r="C85" s="2"/>
      <c r="D85" s="3"/>
      <c r="E85" s="2"/>
      <c r="F85" s="22"/>
      <c r="G85" s="22"/>
      <c r="H85" s="2"/>
      <c r="I85" s="2"/>
      <c r="J85" s="2"/>
      <c r="K85" s="2"/>
      <c r="L85" s="19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</row>
    <row r="86" spans="1:200" s="7" customFormat="1" ht="16.5" thickBot="1" x14ac:dyDescent="0.35">
      <c r="A86" s="18"/>
      <c r="B86" s="18"/>
      <c r="C86" s="2"/>
      <c r="D86" s="3"/>
      <c r="E86" s="2"/>
      <c r="F86" s="22"/>
      <c r="G86" s="22"/>
      <c r="H86" s="2"/>
      <c r="I86" s="2"/>
      <c r="J86" s="2"/>
      <c r="K86" s="2"/>
      <c r="L86" s="31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6" customFormat="1" ht="16.5" thickTop="1" x14ac:dyDescent="0.3">
      <c r="A87" s="18"/>
      <c r="B87" s="18"/>
      <c r="C87" s="2"/>
      <c r="D87" s="3"/>
      <c r="E87" s="2"/>
      <c r="F87" s="22"/>
      <c r="G87" s="22"/>
      <c r="H87" s="2"/>
      <c r="I87" s="2"/>
      <c r="J87" s="2"/>
      <c r="K87" s="2"/>
      <c r="L87" s="31"/>
    </row>
    <row r="88" spans="1:200" s="6" customFormat="1" ht="15.75" x14ac:dyDescent="0.3">
      <c r="A88" s="18"/>
      <c r="B88" s="18"/>
      <c r="C88" s="2"/>
      <c r="D88" s="3"/>
      <c r="E88" s="2"/>
      <c r="F88" s="22"/>
      <c r="G88" s="22"/>
      <c r="H88" s="2"/>
      <c r="I88" s="2"/>
      <c r="J88" s="2"/>
      <c r="K88" s="2"/>
      <c r="L88" s="31"/>
    </row>
    <row r="89" spans="1:200" s="1" customFormat="1" ht="15.75" customHeight="1" x14ac:dyDescent="0.3">
      <c r="A89" s="12"/>
      <c r="B89" s="12"/>
      <c r="C89" s="2"/>
      <c r="D89" s="3"/>
      <c r="E89" s="2"/>
      <c r="F89" s="22"/>
      <c r="G89" s="22"/>
      <c r="H89" s="2"/>
      <c r="I89" s="2"/>
      <c r="J89" s="2"/>
      <c r="K89" s="2"/>
      <c r="L89" s="9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</row>
    <row r="90" spans="1:200" s="4" customFormat="1" ht="6.75" customHeight="1" thickBot="1" x14ac:dyDescent="0.35">
      <c r="A90" s="12"/>
      <c r="B90" s="12"/>
      <c r="C90" s="2"/>
      <c r="D90" s="3"/>
      <c r="E90" s="2"/>
      <c r="F90" s="22"/>
      <c r="G90" s="22"/>
      <c r="H90" s="2"/>
      <c r="I90" s="2"/>
      <c r="J90" s="2"/>
      <c r="K90" s="2"/>
      <c r="L90" s="15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ht="16.5" thickTop="1" x14ac:dyDescent="0.3">
      <c r="A91" s="12"/>
      <c r="B91" s="12"/>
      <c r="L91" s="28"/>
    </row>
    <row r="92" spans="1:200" s="5" customFormat="1" ht="15.75" x14ac:dyDescent="0.3">
      <c r="A92" s="17"/>
      <c r="B92" s="18"/>
      <c r="C92" s="2"/>
      <c r="D92" s="3"/>
      <c r="E92" s="2"/>
      <c r="F92" s="22"/>
      <c r="G92" s="22"/>
      <c r="H92" s="2"/>
      <c r="I92" s="2"/>
      <c r="J92" s="2"/>
      <c r="K92" s="2"/>
      <c r="L92" s="19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</row>
    <row r="93" spans="1:200" s="7" customFormat="1" ht="16.5" thickBot="1" x14ac:dyDescent="0.35">
      <c r="A93" s="18"/>
      <c r="B93" s="18"/>
      <c r="C93" s="2"/>
      <c r="D93" s="3"/>
      <c r="E93" s="2"/>
      <c r="F93" s="22"/>
      <c r="G93" s="22"/>
      <c r="H93" s="2"/>
      <c r="I93" s="2"/>
      <c r="J93" s="2"/>
      <c r="K93" s="2"/>
      <c r="L93" s="31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</row>
    <row r="94" spans="1:200" s="6" customFormat="1" ht="16.5" thickTop="1" x14ac:dyDescent="0.3">
      <c r="A94" s="18"/>
      <c r="B94" s="18"/>
      <c r="C94" s="2"/>
      <c r="D94" s="3"/>
      <c r="E94" s="2"/>
      <c r="F94" s="22"/>
      <c r="G94" s="22"/>
      <c r="H94" s="2"/>
      <c r="I94" s="2"/>
      <c r="J94" s="2"/>
      <c r="K94" s="2"/>
      <c r="L94" s="31"/>
    </row>
  </sheetData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3" sqref="B43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2022-09-01T16:49:16Z</cp:lastPrinted>
  <dcterms:created xsi:type="dcterms:W3CDTF">2011-08-22T19:08:05Z</dcterms:created>
  <dcterms:modified xsi:type="dcterms:W3CDTF">2023-03-31T18:31:09Z</dcterms:modified>
</cp:coreProperties>
</file>